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4 рік\"/>
    </mc:Choice>
  </mc:AlternateContent>
  <xr:revisionPtr revIDLastSave="0" documentId="13_ncr:1_{DFD457AE-3019-49BC-BF34-6641C5A51390}" xr6:coauthVersionLast="45" xr6:coauthVersionMax="45" xr10:uidLastSave="{00000000-0000-0000-0000-000000000000}"/>
  <bookViews>
    <workbookView xWindow="24" yWindow="360" windowWidth="20928" windowHeight="12000" xr2:uid="{63671EAE-0545-40F4-BAB6-B2863BCE3C5C}"/>
  </bookViews>
  <sheets>
    <sheet name="аналіз (2)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5" i="1" l="1"/>
  <c r="E74" i="1"/>
  <c r="F73" i="1"/>
  <c r="E73" i="1"/>
  <c r="G73" i="1" s="1"/>
  <c r="D72" i="1"/>
  <c r="C72" i="1"/>
  <c r="C71" i="1" s="1"/>
  <c r="D71" i="1"/>
  <c r="E68" i="1"/>
  <c r="E67" i="1"/>
  <c r="E66" i="1"/>
  <c r="D65" i="1"/>
  <c r="C65" i="1"/>
  <c r="E64" i="1"/>
  <c r="D63" i="1"/>
  <c r="C63" i="1"/>
  <c r="E62" i="1"/>
  <c r="E61" i="1"/>
  <c r="E60" i="1" s="1"/>
  <c r="G60" i="1" s="1"/>
  <c r="D60" i="1"/>
  <c r="C60" i="1"/>
  <c r="E59" i="1"/>
  <c r="G59" i="1" s="1"/>
  <c r="D59" i="1"/>
  <c r="E58" i="1"/>
  <c r="F57" i="1"/>
  <c r="E57" i="1"/>
  <c r="D56" i="1"/>
  <c r="C56" i="1"/>
  <c r="E55" i="1"/>
  <c r="E54" i="1"/>
  <c r="D54" i="1"/>
  <c r="C54" i="1"/>
  <c r="C69" i="1" s="1"/>
  <c r="E50" i="1"/>
  <c r="G50" i="1" s="1"/>
  <c r="D49" i="1"/>
  <c r="C49" i="1"/>
  <c r="E48" i="1"/>
  <c r="E47" i="1"/>
  <c r="F46" i="1"/>
  <c r="E46" i="1"/>
  <c r="G46" i="1" s="1"/>
  <c r="E45" i="1"/>
  <c r="E44" i="1"/>
  <c r="E43" i="1"/>
  <c r="E42" i="1"/>
  <c r="G42" i="1" s="1"/>
  <c r="D41" i="1"/>
  <c r="D34" i="1" s="1"/>
  <c r="C41" i="1"/>
  <c r="E40" i="1"/>
  <c r="E39" i="1"/>
  <c r="E38" i="1"/>
  <c r="G38" i="1" s="1"/>
  <c r="E37" i="1"/>
  <c r="E36" i="1"/>
  <c r="D35" i="1"/>
  <c r="C35" i="1"/>
  <c r="C34" i="1" s="1"/>
  <c r="E33" i="1"/>
  <c r="E32" i="1"/>
  <c r="E31" i="1"/>
  <c r="E30" i="1"/>
  <c r="G30" i="1" s="1"/>
  <c r="E29" i="1"/>
  <c r="E28" i="1"/>
  <c r="E27" i="1"/>
  <c r="E26" i="1"/>
  <c r="G26" i="1" s="1"/>
  <c r="E25" i="1"/>
  <c r="E24" i="1"/>
  <c r="E23" i="1"/>
  <c r="E22" i="1"/>
  <c r="G22" i="1" s="1"/>
  <c r="E21" i="1"/>
  <c r="D20" i="1"/>
  <c r="D19" i="1" s="1"/>
  <c r="D10" i="1" s="1"/>
  <c r="C20" i="1"/>
  <c r="C19" i="1"/>
  <c r="E18" i="1"/>
  <c r="G18" i="1" s="1"/>
  <c r="E17" i="1"/>
  <c r="E16" i="1"/>
  <c r="E15" i="1"/>
  <c r="E14" i="1"/>
  <c r="G14" i="1" s="1"/>
  <c r="E13" i="1"/>
  <c r="E12" i="1"/>
  <c r="E11" i="1"/>
  <c r="C10" i="1"/>
  <c r="C52" i="1" s="1"/>
  <c r="F14" i="1" l="1"/>
  <c r="F22" i="1"/>
  <c r="F55" i="1"/>
  <c r="G55" i="1"/>
  <c r="F62" i="1"/>
  <c r="G62" i="1"/>
  <c r="F66" i="1"/>
  <c r="G66" i="1"/>
  <c r="F68" i="1"/>
  <c r="G68" i="1"/>
  <c r="F74" i="1"/>
  <c r="G74" i="1"/>
  <c r="D52" i="1"/>
  <c r="G36" i="1"/>
  <c r="E35" i="1"/>
  <c r="F54" i="1"/>
  <c r="G54" i="1"/>
  <c r="F58" i="1"/>
  <c r="G58" i="1"/>
  <c r="F61" i="1"/>
  <c r="G61" i="1"/>
  <c r="F64" i="1"/>
  <c r="G64" i="1"/>
  <c r="F75" i="1"/>
  <c r="G75" i="1"/>
  <c r="F13" i="1"/>
  <c r="G13" i="1"/>
  <c r="F12" i="1"/>
  <c r="G12" i="1"/>
  <c r="F15" i="1"/>
  <c r="G15" i="1"/>
  <c r="F17" i="1"/>
  <c r="G17" i="1"/>
  <c r="F18" i="1"/>
  <c r="F21" i="1"/>
  <c r="G21" i="1"/>
  <c r="F24" i="1"/>
  <c r="G24" i="1"/>
  <c r="F27" i="1"/>
  <c r="G27" i="1"/>
  <c r="F29" i="1"/>
  <c r="G29" i="1"/>
  <c r="F30" i="1"/>
  <c r="F32" i="1"/>
  <c r="G32" i="1"/>
  <c r="F39" i="1"/>
  <c r="G39" i="1"/>
  <c r="F43" i="1"/>
  <c r="G43" i="1"/>
  <c r="F45" i="1"/>
  <c r="G45" i="1"/>
  <c r="F48" i="1"/>
  <c r="G48" i="1"/>
  <c r="G11" i="1"/>
  <c r="F16" i="1"/>
  <c r="G16" i="1"/>
  <c r="F23" i="1"/>
  <c r="G23" i="1"/>
  <c r="F25" i="1"/>
  <c r="G25" i="1"/>
  <c r="F26" i="1"/>
  <c r="F28" i="1"/>
  <c r="G28" i="1"/>
  <c r="F31" i="1"/>
  <c r="G31" i="1"/>
  <c r="F33" i="1"/>
  <c r="G33" i="1"/>
  <c r="F37" i="1"/>
  <c r="G37" i="1"/>
  <c r="F38" i="1"/>
  <c r="F40" i="1"/>
  <c r="G40" i="1"/>
  <c r="F42" i="1"/>
  <c r="F44" i="1"/>
  <c r="G44" i="1"/>
  <c r="F47" i="1"/>
  <c r="G47" i="1"/>
  <c r="E49" i="1"/>
  <c r="F50" i="1"/>
  <c r="D69" i="1"/>
  <c r="D76" i="1" s="1"/>
  <c r="F59" i="1"/>
  <c r="F60" i="1"/>
  <c r="F11" i="1"/>
  <c r="E41" i="1"/>
  <c r="E56" i="1"/>
  <c r="E72" i="1"/>
  <c r="C76" i="1"/>
  <c r="C70" i="1"/>
  <c r="E63" i="1"/>
  <c r="E65" i="1"/>
  <c r="E71" i="1"/>
  <c r="E20" i="1"/>
  <c r="G20" i="1" s="1"/>
  <c r="E34" i="1"/>
  <c r="F71" i="1" l="1"/>
  <c r="G71" i="1"/>
  <c r="F72" i="1"/>
  <c r="G72" i="1"/>
  <c r="F65" i="1"/>
  <c r="G65" i="1"/>
  <c r="D70" i="1"/>
  <c r="F56" i="1"/>
  <c r="G56" i="1"/>
  <c r="F63" i="1"/>
  <c r="G63" i="1"/>
  <c r="F34" i="1"/>
  <c r="G34" i="1"/>
  <c r="F35" i="1"/>
  <c r="G35" i="1"/>
  <c r="F41" i="1"/>
  <c r="G41" i="1"/>
  <c r="F49" i="1"/>
  <c r="G49" i="1"/>
  <c r="E69" i="1"/>
  <c r="F20" i="1"/>
  <c r="E19" i="1"/>
  <c r="G19" i="1" s="1"/>
  <c r="F69" i="1" l="1"/>
  <c r="G69" i="1"/>
  <c r="F19" i="1"/>
  <c r="E10" i="1"/>
  <c r="G10" i="1" s="1"/>
  <c r="F10" i="1" l="1"/>
  <c r="E52" i="1"/>
  <c r="G52" i="1" s="1"/>
  <c r="E76" i="1" l="1"/>
  <c r="E70" i="1"/>
  <c r="F52" i="1"/>
  <c r="F76" i="1" l="1"/>
  <c r="G76" i="1"/>
  <c r="F70" i="1"/>
  <c r="G70" i="1"/>
</calcChain>
</file>

<file path=xl/sharedStrings.xml><?xml version="1.0" encoding="utf-8"?>
<sst xmlns="http://schemas.openxmlformats.org/spreadsheetml/2006/main" count="83" uniqueCount="80">
  <si>
    <t>МОНІТОРИНГ</t>
  </si>
  <si>
    <t xml:space="preserve"> виконання міського бюджету станом на</t>
  </si>
  <si>
    <t>01.10.2024 р.</t>
  </si>
  <si>
    <t xml:space="preserve">   </t>
  </si>
  <si>
    <t>Код бюдж.    класиф.</t>
  </si>
  <si>
    <t xml:space="preserve"> План надходжень  на 2024 рік</t>
  </si>
  <si>
    <t xml:space="preserve"> План надходжень  на  січень-вересень              2024 рік</t>
  </si>
  <si>
    <t xml:space="preserve">Фактично надійшло </t>
  </si>
  <si>
    <t>Рівень виконання до  плану на січень-вересень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</si>
  <si>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</si>
  <si>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</si>
  <si>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</si>
  <si>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</si>
  <si>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</si>
  <si>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</si>
  <si>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</si>
  <si>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</si>
  <si>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>14040100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</si>
  <si>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</si>
  <si>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</si>
  <si>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</si>
  <si>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</si>
  <si>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</si>
  <si>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</si>
  <si>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</si>
  <si>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</si>
  <si>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</si>
  <si>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</si>
  <si>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</si>
  <si>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</si>
  <si>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</si>
  <si>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</si>
  <si>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</si>
  <si>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</si>
  <si>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</si>
  <si>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</si>
  <si>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</si>
  <si>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</si>
  <si>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</si>
  <si>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</si>
  <si>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</si>
  <si>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</si>
  <si>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</si>
  <si>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</si>
  <si>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</si>
  <si>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</si>
  <si>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</si>
  <si>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</si>
  <si>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</si>
  <si>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</si>
  <si>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</si>
  <si>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</si>
  <si>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</si>
  <si>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</si>
  <si>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</si>
  <si>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</si>
  <si>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</si>
  <si>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</si>
  <si>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</si>
  <si>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</si>
  <si>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</si>
  <si>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</si>
  <si>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</si>
  <si>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</si>
  <si>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</si>
  <si>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здійснення природоохоронних заходів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</si>
  <si>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</si>
  <si>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</si>
  <si>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</si>
  <si>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бюджептам всього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</si>
  <si>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</si>
  <si>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 xml:space="preserve"> Освітня субвенція…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</si>
  <si>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</si>
  <si>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</si>
  <si>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</si>
  <si>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</si>
  <si>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</si>
  <si>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</si>
  <si>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</si>
  <si>
    <t>Рівень виконання до  плану на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</si>
</sst>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1"/>
    <xf numFmtId="0" fontId="8" fillId="0" borderId="4" xfId="1" applyFont="1" applyBorder="1" applyAlignment="1">
      <alignment horizontal="center" vertical="justify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9" fillId="0" borderId="3" xfId="1" applyFont="1" applyBorder="1" applyAlignment="1">
      <alignment horizontal="center" wrapText="1"/>
    </xf>
    <xf numFmtId="0" fontId="10" fillId="0" borderId="5" xfId="1" applyFont="1" applyBorder="1" applyAlignment="1">
      <alignment horizontal="left"/>
    </xf>
    <xf numFmtId="164" fontId="11" fillId="0" borderId="5" xfId="1" applyNumberFormat="1" applyFont="1" applyBorder="1"/>
    <xf numFmtId="164" fontId="11" fillId="0" borderId="5" xfId="1" applyNumberFormat="1" applyFont="1" applyBorder="1" applyAlignment="1">
      <alignment horizontal="center"/>
    </xf>
    <xf numFmtId="164" fontId="12" fillId="0" borderId="5" xfId="1" applyNumberFormat="1" applyFont="1" applyBorder="1" applyAlignment="1">
      <alignment horizontal="center"/>
    </xf>
    <xf numFmtId="165" fontId="1" fillId="0" borderId="0" xfId="1" applyNumberFormat="1"/>
    <xf numFmtId="164" fontId="1" fillId="0" borderId="0" xfId="1" applyNumberFormat="1"/>
    <xf numFmtId="0" fontId="9" fillId="0" borderId="3" xfId="1" applyFont="1" applyBorder="1" applyAlignment="1">
      <alignment horizontal="left" wrapText="1"/>
    </xf>
    <xf numFmtId="164" fontId="12" fillId="0" borderId="5" xfId="1" applyNumberFormat="1" applyFont="1" applyBorder="1" applyAlignment="1">
      <alignment horizontal="right"/>
    </xf>
    <xf numFmtId="164" fontId="12" fillId="0" borderId="5" xfId="1" applyNumberFormat="1" applyFont="1" applyBorder="1" applyProtection="1">
      <protection locked="0"/>
    </xf>
    <xf numFmtId="164" fontId="11" fillId="0" borderId="5" xfId="1" applyNumberFormat="1" applyFont="1" applyBorder="1" applyAlignment="1">
      <alignment horizontal="right"/>
    </xf>
    <xf numFmtId="0" fontId="13" fillId="0" borderId="3" xfId="1" applyFont="1" applyBorder="1" applyAlignment="1">
      <alignment horizontal="left" wrapText="1"/>
    </xf>
    <xf numFmtId="0" fontId="14" fillId="0" borderId="3" xfId="1" applyFont="1" applyBorder="1" applyAlignment="1">
      <alignment horizontal="left" wrapText="1"/>
    </xf>
    <xf numFmtId="164" fontId="12" fillId="0" borderId="5" xfId="1" applyNumberFormat="1" applyFont="1" applyBorder="1"/>
    <xf numFmtId="164" fontId="12" fillId="0" borderId="4" xfId="1" applyNumberFormat="1" applyFont="1" applyBorder="1"/>
    <xf numFmtId="0" fontId="15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4" xfId="1" applyFont="1" applyBorder="1" applyAlignment="1">
      <alignment horizontal="left" wrapText="1"/>
    </xf>
    <xf numFmtId="164" fontId="12" fillId="0" borderId="5" xfId="1" applyNumberFormat="1" applyFont="1" applyBorder="1" applyAlignment="1" applyProtection="1">
      <alignment horizontal="center"/>
      <protection locked="0"/>
    </xf>
    <xf numFmtId="0" fontId="14" fillId="0" borderId="4" xfId="0" applyFont="1" applyBorder="1" applyAlignment="1">
      <alignment horizontal="left" vertical="center" wrapText="1"/>
    </xf>
    <xf numFmtId="0" fontId="14" fillId="0" borderId="4" xfId="1" applyFont="1" applyBorder="1" applyAlignment="1">
      <alignment wrapText="1"/>
    </xf>
    <xf numFmtId="0" fontId="11" fillId="0" borderId="9" xfId="1" applyFont="1" applyBorder="1" applyAlignment="1">
      <alignment horizontal="center" wrapText="1"/>
    </xf>
    <xf numFmtId="0" fontId="16" fillId="0" borderId="10" xfId="1" applyFont="1" applyBorder="1" applyAlignment="1">
      <alignment horizontal="left"/>
    </xf>
    <xf numFmtId="164" fontId="11" fillId="0" borderId="9" xfId="1" applyNumberFormat="1" applyFont="1" applyBorder="1" applyAlignment="1">
      <alignment horizontal="center"/>
    </xf>
    <xf numFmtId="164" fontId="11" fillId="0" borderId="9" xfId="2" applyNumberFormat="1" applyFont="1" applyBorder="1" applyAlignment="1"/>
    <xf numFmtId="164" fontId="11" fillId="0" borderId="10" xfId="1" applyNumberFormat="1" applyFont="1" applyBorder="1" applyAlignment="1">
      <alignment horizontal="center"/>
    </xf>
    <xf numFmtId="0" fontId="9" fillId="0" borderId="4" xfId="1" applyFont="1" applyBorder="1" applyAlignment="1">
      <alignment horizontal="center" wrapText="1"/>
    </xf>
    <xf numFmtId="0" fontId="17" fillId="0" borderId="8" xfId="1" applyFont="1" applyBorder="1" applyAlignment="1">
      <alignment horizontal="center" wrapText="1"/>
    </xf>
    <xf numFmtId="164" fontId="11" fillId="0" borderId="8" xfId="1" applyNumberFormat="1" applyFont="1" applyBorder="1" applyAlignment="1">
      <alignment horizontal="center" wrapText="1"/>
    </xf>
    <xf numFmtId="164" fontId="11" fillId="0" borderId="4" xfId="1" applyNumberFormat="1" applyFont="1" applyBorder="1" applyAlignment="1">
      <alignment horizontal="center"/>
    </xf>
    <xf numFmtId="165" fontId="12" fillId="0" borderId="5" xfId="1" applyNumberFormat="1" applyFont="1" applyBorder="1" applyAlignment="1">
      <alignment horizontal="center"/>
    </xf>
    <xf numFmtId="0" fontId="11" fillId="0" borderId="3" xfId="1" applyFont="1" applyBorder="1" applyAlignment="1">
      <alignment horizontal="center" wrapText="1"/>
    </xf>
    <xf numFmtId="0" fontId="18" fillId="0" borderId="5" xfId="1" applyFont="1" applyBorder="1" applyAlignment="1">
      <alignment horizontal="left"/>
    </xf>
    <xf numFmtId="164" fontId="19" fillId="0" borderId="5" xfId="1" applyNumberFormat="1" applyFont="1" applyBorder="1" applyAlignment="1">
      <alignment horizontal="center"/>
    </xf>
    <xf numFmtId="0" fontId="20" fillId="0" borderId="3" xfId="1" applyFont="1" applyBorder="1" applyAlignment="1">
      <alignment horizontal="center" wrapText="1"/>
    </xf>
    <xf numFmtId="0" fontId="6" fillId="0" borderId="0" xfId="1" applyFont="1"/>
    <xf numFmtId="0" fontId="21" fillId="0" borderId="0" xfId="1" applyFont="1"/>
    <xf numFmtId="0" fontId="6" fillId="0" borderId="1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6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2" xfId="1" applyBorder="1" applyAlignment="1">
      <alignment horizontal="center" wrapText="1"/>
    </xf>
    <xf numFmtId="0" fontId="0" fillId="0" borderId="5" xfId="0" applyBorder="1"/>
  </cellXfs>
  <cellStyles count="3">
    <cellStyle name="Звичайний" xfId="0" builtinId="0"/>
    <cellStyle name="Обычный_Сводка" xfId="1" xr:uid="{853CB95A-D979-4099-8B37-C94A45DA2E4B}"/>
    <cellStyle name="Фінансовий 2" xfId="2" xr:uid="{EFF0F265-B6F4-450C-9D04-EDFCB256F9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4\09%20&#1042;&#1077;&#1088;&#1077;&#1089;&#1077;&#1085;&#1100;\30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1810090.04</v>
          </cell>
          <cell r="C10">
            <v>272006735.57000005</v>
          </cell>
        </row>
        <row r="12">
          <cell r="C12">
            <v>694164.86</v>
          </cell>
        </row>
        <row r="13">
          <cell r="C13">
            <v>86509.43</v>
          </cell>
        </row>
        <row r="14">
          <cell r="C14">
            <v>410844.48</v>
          </cell>
        </row>
        <row r="15">
          <cell r="C15">
            <v>66700.899999999994</v>
          </cell>
        </row>
        <row r="16">
          <cell r="C16">
            <v>3267954.08</v>
          </cell>
        </row>
        <row r="17">
          <cell r="C17">
            <v>20494372.719999999</v>
          </cell>
        </row>
        <row r="18">
          <cell r="C18">
            <v>26917551.57</v>
          </cell>
        </row>
        <row r="19">
          <cell r="C19">
            <v>15897630.880000001</v>
          </cell>
        </row>
        <row r="21">
          <cell r="C21">
            <v>42192.63</v>
          </cell>
        </row>
        <row r="22">
          <cell r="C22">
            <v>5114840.84</v>
          </cell>
        </row>
        <row r="23">
          <cell r="C23">
            <v>6592668.9400000004</v>
          </cell>
        </row>
        <row r="24">
          <cell r="C24">
            <v>8204104.6900000004</v>
          </cell>
        </row>
        <row r="26">
          <cell r="C26">
            <v>22744508.25</v>
          </cell>
        </row>
        <row r="27">
          <cell r="C27">
            <v>16351557.390000001</v>
          </cell>
        </row>
        <row r="28">
          <cell r="C28">
            <v>3045222.3999999999</v>
          </cell>
        </row>
        <row r="29">
          <cell r="C29">
            <v>3167685.79</v>
          </cell>
        </row>
        <row r="30">
          <cell r="C30">
            <v>68750</v>
          </cell>
        </row>
        <row r="31">
          <cell r="C31">
            <v>63133.52</v>
          </cell>
        </row>
        <row r="34">
          <cell r="C34">
            <v>286300</v>
          </cell>
        </row>
        <row r="35">
          <cell r="C35">
            <v>175676.53999999998</v>
          </cell>
        </row>
        <row r="41">
          <cell r="C41">
            <v>113241447.59</v>
          </cell>
        </row>
        <row r="42">
          <cell r="C42">
            <v>-25283.39</v>
          </cell>
        </row>
        <row r="44">
          <cell r="C44">
            <v>216531.20000000001</v>
          </cell>
        </row>
        <row r="45">
          <cell r="C45">
            <v>544046.85</v>
          </cell>
        </row>
        <row r="46">
          <cell r="C46">
            <v>425280.04</v>
          </cell>
        </row>
        <row r="47">
          <cell r="C47">
            <v>101138.52</v>
          </cell>
        </row>
        <row r="48">
          <cell r="C48">
            <v>208040</v>
          </cell>
        </row>
        <row r="49">
          <cell r="C49">
            <v>9707122.3900000006</v>
          </cell>
        </row>
        <row r="50">
          <cell r="C50">
            <v>1089794</v>
          </cell>
        </row>
        <row r="51">
          <cell r="C51">
            <v>31510</v>
          </cell>
        </row>
        <row r="53">
          <cell r="C53">
            <v>896235.42</v>
          </cell>
        </row>
        <row r="56">
          <cell r="C56">
            <v>109215.28</v>
          </cell>
        </row>
        <row r="57">
          <cell r="C57">
            <v>1901959.98</v>
          </cell>
        </row>
        <row r="58">
          <cell r="C58">
            <v>9371.5</v>
          </cell>
        </row>
        <row r="59">
          <cell r="C59">
            <v>1889600</v>
          </cell>
        </row>
        <row r="60">
          <cell r="C60">
            <v>152649100</v>
          </cell>
        </row>
        <row r="61">
          <cell r="C61">
            <v>1542216</v>
          </cell>
        </row>
        <row r="62">
          <cell r="C62">
            <v>1828974</v>
          </cell>
        </row>
        <row r="63">
          <cell r="C63">
            <v>838200</v>
          </cell>
        </row>
        <row r="64">
          <cell r="C64">
            <v>792081</v>
          </cell>
        </row>
        <row r="65">
          <cell r="B65">
            <v>0</v>
          </cell>
          <cell r="C65">
            <v>3174395</v>
          </cell>
        </row>
        <row r="66">
          <cell r="C66">
            <v>6951681.6399999997</v>
          </cell>
        </row>
        <row r="67">
          <cell r="C67">
            <v>0</v>
          </cell>
        </row>
        <row r="70">
          <cell r="C70">
            <v>100485.57</v>
          </cell>
        </row>
        <row r="71">
          <cell r="C71">
            <v>146685.35999999999</v>
          </cell>
        </row>
        <row r="72">
          <cell r="C72">
            <v>22868.74</v>
          </cell>
        </row>
        <row r="73">
          <cell r="C73">
            <v>32.56</v>
          </cell>
        </row>
        <row r="74">
          <cell r="C74">
            <v>0</v>
          </cell>
        </row>
        <row r="75">
          <cell r="C75">
            <v>71527.960000000006</v>
          </cell>
        </row>
        <row r="77">
          <cell r="C77">
            <v>13378658.23</v>
          </cell>
        </row>
        <row r="78">
          <cell r="C78">
            <v>4400</v>
          </cell>
        </row>
        <row r="79">
          <cell r="C79">
            <v>1220021.92</v>
          </cell>
        </row>
        <row r="80">
          <cell r="C80">
            <v>88036.2</v>
          </cell>
        </row>
        <row r="81">
          <cell r="C81">
            <v>8768118.75</v>
          </cell>
        </row>
        <row r="82">
          <cell r="C82">
            <v>517675.43</v>
          </cell>
        </row>
        <row r="83">
          <cell r="C83">
            <v>437580</v>
          </cell>
        </row>
        <row r="84">
          <cell r="C84">
            <v>37693870</v>
          </cell>
        </row>
        <row r="86">
          <cell r="C86">
            <v>2873865</v>
          </cell>
        </row>
        <row r="87">
          <cell r="C87">
            <v>0</v>
          </cell>
        </row>
        <row r="89">
          <cell r="C89">
            <v>125469697.88</v>
          </cell>
        </row>
        <row r="90">
          <cell r="C90">
            <v>4760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1A8EB-9688-461F-9F94-AE9CF7968232}">
  <dimension ref="A1:J84"/>
  <sheetViews>
    <sheetView tabSelected="1" zoomScaleNormal="100" workbookViewId="0">
      <selection activeCell="H11" sqref="H11"/>
    </sheetView>
  </sheetViews>
  <sheetFormatPr defaultColWidth="9.109375" defaultRowHeight="13.2"/>
  <cols>
    <col min="1" max="1" width="69.5546875" style="1" customWidth="1"/>
    <col min="2" max="2" width="9.6640625" style="1" customWidth="1"/>
    <col min="3" max="3" width="15.6640625" style="1" customWidth="1"/>
    <col min="4" max="4" width="17.5546875" style="1" customWidth="1"/>
    <col min="5" max="5" width="16.33203125" style="1" customWidth="1"/>
    <col min="6" max="6" width="16.109375" style="1" customWidth="1"/>
    <col min="7" max="7" width="14.77734375" style="1" customWidth="1"/>
    <col min="8" max="8" width="11.44140625" style="1" customWidth="1"/>
    <col min="9" max="9" width="16.5546875" style="1" customWidth="1"/>
    <col min="10" max="16384" width="9.109375" style="1"/>
  </cols>
  <sheetData>
    <row r="1" spans="1:10" ht="24" customHeight="1">
      <c r="A1" s="51" t="s">
        <v>0</v>
      </c>
      <c r="B1" s="51"/>
      <c r="C1" s="51"/>
      <c r="D1" s="51"/>
      <c r="E1" s="51"/>
    </row>
    <row r="2" spans="1:10" ht="35.4" customHeight="1">
      <c r="A2" s="52" t="s">
        <v>1</v>
      </c>
      <c r="B2" s="52"/>
      <c r="C2" s="52"/>
      <c r="D2" s="52"/>
      <c r="E2" s="52"/>
    </row>
    <row r="3" spans="1:10" ht="15.75" customHeight="1">
      <c r="A3" s="53" t="s">
        <v>2</v>
      </c>
      <c r="B3" s="53"/>
      <c r="C3" s="53"/>
      <c r="D3" s="53"/>
      <c r="E3" s="53"/>
    </row>
    <row r="4" spans="1:10" ht="12.75" customHeight="1">
      <c r="A4" s="54" t="s">
        <v>3</v>
      </c>
      <c r="B4" s="57" t="s">
        <v>4</v>
      </c>
      <c r="C4" s="57" t="s">
        <v>5</v>
      </c>
      <c r="D4" s="57" t="s">
        <v>6</v>
      </c>
      <c r="E4" s="42" t="s">
        <v>7</v>
      </c>
      <c r="F4" s="42" t="s">
        <v>8</v>
      </c>
      <c r="G4" s="42" t="s">
        <v>79</v>
      </c>
    </row>
    <row r="5" spans="1:10" ht="58.95" customHeight="1">
      <c r="A5" s="55"/>
      <c r="B5" s="58"/>
      <c r="C5" s="60"/>
      <c r="D5" s="63"/>
      <c r="E5" s="43"/>
      <c r="F5" s="43"/>
      <c r="G5" s="43"/>
    </row>
    <row r="6" spans="1:10" ht="3.75" hidden="1" customHeight="1">
      <c r="A6" s="55"/>
      <c r="B6" s="58"/>
      <c r="C6" s="61"/>
      <c r="D6" s="61"/>
      <c r="E6" s="44"/>
      <c r="F6" s="44"/>
      <c r="G6" s="44"/>
    </row>
    <row r="7" spans="1:10" ht="5.4" customHeight="1">
      <c r="A7" s="56"/>
      <c r="B7" s="59"/>
      <c r="C7" s="62"/>
      <c r="D7" s="62"/>
      <c r="E7" s="45"/>
      <c r="F7" s="45"/>
      <c r="G7" s="45"/>
    </row>
    <row r="8" spans="1:10" ht="11.4" customHeight="1">
      <c r="A8" s="2">
        <v>1</v>
      </c>
      <c r="B8" s="3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</row>
    <row r="9" spans="1:10" ht="25.2" customHeight="1">
      <c r="A9" s="46" t="s">
        <v>9</v>
      </c>
      <c r="B9" s="47"/>
      <c r="C9" s="47"/>
      <c r="D9" s="47"/>
      <c r="E9" s="47"/>
      <c r="F9" s="48"/>
      <c r="G9" s="49"/>
    </row>
    <row r="10" spans="1:10" ht="16.2" customHeight="1">
      <c r="A10" s="5" t="s">
        <v>10</v>
      </c>
      <c r="B10" s="6">
        <v>10000000</v>
      </c>
      <c r="C10" s="7">
        <f>C11+C12+C13+C14+C15+C16+C17+C18+C19</f>
        <v>692452.00699999998</v>
      </c>
      <c r="D10" s="7">
        <f>D11+D12+D13+D14+D15+D16+D17+D18+D19</f>
        <v>516754.00599999999</v>
      </c>
      <c r="E10" s="7">
        <f>E11+E12+E13+E14+E15+E16+E17+E18+E19</f>
        <v>518940.55307000014</v>
      </c>
      <c r="F10" s="8">
        <f t="shared" ref="F10:F35" si="0">E10/D10*100</f>
        <v>100.4231311309854</v>
      </c>
      <c r="G10" s="8">
        <f>E10/C10*100</f>
        <v>74.942457791157807</v>
      </c>
      <c r="H10" s="10"/>
      <c r="I10" s="11"/>
    </row>
    <row r="11" spans="1:10" ht="15.6" customHeight="1">
      <c r="A11" s="12" t="s">
        <v>11</v>
      </c>
      <c r="B11" s="6">
        <v>11010000</v>
      </c>
      <c r="C11" s="13">
        <v>366652.00699999998</v>
      </c>
      <c r="D11" s="13">
        <v>270785.97600000002</v>
      </c>
      <c r="E11" s="14">
        <f>[1]вихідна!C10/1000</f>
        <v>272006.73557000008</v>
      </c>
      <c r="F11" s="8">
        <f t="shared" si="0"/>
        <v>100.45082082463534</v>
      </c>
      <c r="G11" s="8">
        <f t="shared" ref="G11:G73" si="1">E11/C11*100</f>
        <v>74.186621204012695</v>
      </c>
      <c r="H11" s="11"/>
      <c r="I11" s="11"/>
      <c r="J11" s="10"/>
    </row>
    <row r="12" spans="1:10" ht="16.5" customHeight="1">
      <c r="A12" s="12" t="s">
        <v>12</v>
      </c>
      <c r="B12" s="6">
        <v>11020000</v>
      </c>
      <c r="C12" s="13">
        <v>700</v>
      </c>
      <c r="D12" s="13">
        <v>539.5</v>
      </c>
      <c r="E12" s="14">
        <f>([1]вихідна!C12)/1000</f>
        <v>694.16485999999998</v>
      </c>
      <c r="F12" s="8">
        <f t="shared" si="0"/>
        <v>128.66818535681185</v>
      </c>
      <c r="G12" s="8">
        <f t="shared" si="1"/>
        <v>99.166408571428562</v>
      </c>
      <c r="H12" s="11"/>
      <c r="I12" s="11"/>
    </row>
    <row r="13" spans="1:10" ht="24" customHeight="1">
      <c r="A13" s="12" t="s">
        <v>13</v>
      </c>
      <c r="B13" s="6">
        <v>13010000</v>
      </c>
      <c r="C13" s="13">
        <v>840.7</v>
      </c>
      <c r="D13" s="13">
        <v>490.05</v>
      </c>
      <c r="E13" s="14">
        <f>([1]вихідна!C14+[1]вихідна!C13)/1000</f>
        <v>497.35390999999998</v>
      </c>
      <c r="F13" s="8">
        <f t="shared" si="0"/>
        <v>101.49044179165392</v>
      </c>
      <c r="G13" s="8">
        <f t="shared" si="1"/>
        <v>59.159499226834775</v>
      </c>
      <c r="H13" s="11"/>
      <c r="I13" s="11"/>
    </row>
    <row r="14" spans="1:10" ht="23.4" customHeight="1">
      <c r="A14" s="12" t="s">
        <v>14</v>
      </c>
      <c r="B14" s="6">
        <v>13030100</v>
      </c>
      <c r="C14" s="13">
        <v>77.7</v>
      </c>
      <c r="D14" s="13">
        <v>57.19</v>
      </c>
      <c r="E14" s="14">
        <f>[1]вихідна!C15/1000</f>
        <v>66.70089999999999</v>
      </c>
      <c r="F14" s="8">
        <f t="shared" si="0"/>
        <v>116.63035495716032</v>
      </c>
      <c r="G14" s="8">
        <f t="shared" si="1"/>
        <v>85.844144144144124</v>
      </c>
      <c r="H14" s="11"/>
      <c r="I14" s="11"/>
    </row>
    <row r="15" spans="1:10" ht="16.95" customHeight="1">
      <c r="A15" s="12" t="s">
        <v>15</v>
      </c>
      <c r="B15" s="6">
        <v>14021900</v>
      </c>
      <c r="C15" s="13">
        <v>5503.88</v>
      </c>
      <c r="D15" s="13">
        <v>4091.1</v>
      </c>
      <c r="E15" s="14">
        <f>[1]вихідна!C16/1000</f>
        <v>3267.95408</v>
      </c>
      <c r="F15" s="8">
        <f t="shared" si="0"/>
        <v>79.879594241157633</v>
      </c>
      <c r="G15" s="8">
        <f t="shared" si="1"/>
        <v>59.375460220789698</v>
      </c>
      <c r="H15" s="11"/>
      <c r="I15" s="11"/>
    </row>
    <row r="16" spans="1:10" ht="28.95" customHeight="1">
      <c r="A16" s="12" t="s">
        <v>16</v>
      </c>
      <c r="B16" s="6">
        <v>14031900</v>
      </c>
      <c r="C16" s="13">
        <v>26358.27</v>
      </c>
      <c r="D16" s="13">
        <v>19691.509999999998</v>
      </c>
      <c r="E16" s="14">
        <f>[1]вихідна!C17/1000</f>
        <v>20494.372719999999</v>
      </c>
      <c r="F16" s="8">
        <f t="shared" si="0"/>
        <v>104.07720240855069</v>
      </c>
      <c r="G16" s="8">
        <f t="shared" si="1"/>
        <v>77.753102612576612</v>
      </c>
      <c r="H16" s="11"/>
      <c r="I16" s="11"/>
    </row>
    <row r="17" spans="1:9" ht="72" customHeight="1">
      <c r="A17" s="12" t="s">
        <v>17</v>
      </c>
      <c r="B17" s="6">
        <v>14040100</v>
      </c>
      <c r="C17" s="13">
        <v>34045.67</v>
      </c>
      <c r="D17" s="13">
        <v>26724.5</v>
      </c>
      <c r="E17" s="14">
        <f>[1]вихідна!C18/1000</f>
        <v>26917.55157</v>
      </c>
      <c r="F17" s="8">
        <f t="shared" si="0"/>
        <v>100.72237673296038</v>
      </c>
      <c r="G17" s="8">
        <f t="shared" si="1"/>
        <v>79.06306901876215</v>
      </c>
      <c r="H17" s="11"/>
    </row>
    <row r="18" spans="1:9" ht="42" customHeight="1">
      <c r="A18" s="12" t="s">
        <v>18</v>
      </c>
      <c r="B18" s="6">
        <v>14040200</v>
      </c>
      <c r="C18" s="13">
        <v>18840.75</v>
      </c>
      <c r="D18" s="13">
        <v>14915.82</v>
      </c>
      <c r="E18" s="14">
        <f>[1]вихідна!C19/1000</f>
        <v>15897.630880000001</v>
      </c>
      <c r="F18" s="8">
        <f t="shared" si="0"/>
        <v>106.58234599237588</v>
      </c>
      <c r="G18" s="8">
        <f t="shared" si="1"/>
        <v>84.378970476228389</v>
      </c>
      <c r="H18" s="11"/>
    </row>
    <row r="19" spans="1:9" ht="13.8">
      <c r="A19" s="12" t="s">
        <v>19</v>
      </c>
      <c r="B19" s="6">
        <v>18000000</v>
      </c>
      <c r="C19" s="15">
        <f>SUM(C20,C31:C33)</f>
        <v>239433.03</v>
      </c>
      <c r="D19" s="15">
        <f>SUM(D20,D31:D33)</f>
        <v>179458.36</v>
      </c>
      <c r="E19" s="15">
        <f>SUM(E20,E31:E33)</f>
        <v>179098.08858000001</v>
      </c>
      <c r="F19" s="8">
        <f t="shared" si="0"/>
        <v>99.799245117363171</v>
      </c>
      <c r="G19" s="8">
        <f t="shared" si="1"/>
        <v>74.80091137801665</v>
      </c>
      <c r="H19" s="11"/>
    </row>
    <row r="20" spans="1:9" ht="15" customHeight="1">
      <c r="A20" s="16" t="s">
        <v>20</v>
      </c>
      <c r="B20" s="6">
        <v>18010000</v>
      </c>
      <c r="C20" s="15">
        <f>SUM(C21:C30)</f>
        <v>84354.94</v>
      </c>
      <c r="D20" s="15">
        <f>SUM(D21:D30)</f>
        <v>66166.739999999991</v>
      </c>
      <c r="E20" s="15">
        <f>SUM(E21:E30)</f>
        <v>65394.664450000004</v>
      </c>
      <c r="F20" s="8">
        <f t="shared" si="0"/>
        <v>98.83313648216614</v>
      </c>
      <c r="G20" s="8">
        <f t="shared" si="1"/>
        <v>77.52321849793266</v>
      </c>
      <c r="H20" s="11"/>
    </row>
    <row r="21" spans="1:9" ht="25.95" customHeight="1">
      <c r="A21" s="17" t="s">
        <v>21</v>
      </c>
      <c r="B21" s="6">
        <v>18010100</v>
      </c>
      <c r="C21" s="13">
        <v>84.3</v>
      </c>
      <c r="D21" s="13">
        <v>64.33</v>
      </c>
      <c r="E21" s="13">
        <f>[1]вихідна!C21/1000</f>
        <v>42.192629999999994</v>
      </c>
      <c r="F21" s="8">
        <f t="shared" si="0"/>
        <v>65.587797295196637</v>
      </c>
      <c r="G21" s="8">
        <f t="shared" si="1"/>
        <v>50.050569395017789</v>
      </c>
      <c r="H21" s="11"/>
    </row>
    <row r="22" spans="1:9" ht="28.5" customHeight="1">
      <c r="A22" s="17" t="s">
        <v>22</v>
      </c>
      <c r="B22" s="6">
        <v>18010200</v>
      </c>
      <c r="C22" s="13">
        <v>5800.12</v>
      </c>
      <c r="D22" s="13">
        <v>5394.37</v>
      </c>
      <c r="E22" s="13">
        <f>[1]вихідна!C22/1000</f>
        <v>5114.8408399999998</v>
      </c>
      <c r="F22" s="8">
        <f t="shared" si="0"/>
        <v>94.818131496356386</v>
      </c>
      <c r="G22" s="8">
        <f t="shared" si="1"/>
        <v>88.185086515451403</v>
      </c>
      <c r="H22" s="11"/>
    </row>
    <row r="23" spans="1:9" ht="28.5" customHeight="1">
      <c r="A23" s="17" t="s">
        <v>23</v>
      </c>
      <c r="B23" s="6">
        <v>18010300</v>
      </c>
      <c r="C23" s="13">
        <v>8005.6</v>
      </c>
      <c r="D23" s="13">
        <v>6490.41</v>
      </c>
      <c r="E23" s="13">
        <f>[1]вихідна!C23/1000</f>
        <v>6592.6689400000005</v>
      </c>
      <c r="F23" s="8">
        <f t="shared" si="0"/>
        <v>101.57553898752161</v>
      </c>
      <c r="G23" s="8">
        <f t="shared" si="1"/>
        <v>82.350716248625972</v>
      </c>
      <c r="H23" s="11"/>
    </row>
    <row r="24" spans="1:9" ht="28.2" customHeight="1">
      <c r="A24" s="17" t="s">
        <v>24</v>
      </c>
      <c r="B24" s="6">
        <v>18010400</v>
      </c>
      <c r="C24" s="13">
        <v>10920.84</v>
      </c>
      <c r="D24" s="13">
        <v>8473.9599999999991</v>
      </c>
      <c r="E24" s="13">
        <f>[1]вихідна!C24/1000</f>
        <v>8204.1046900000001</v>
      </c>
      <c r="F24" s="8">
        <f t="shared" si="0"/>
        <v>96.815475763397529</v>
      </c>
      <c r="G24" s="8">
        <f t="shared" si="1"/>
        <v>75.123385105907602</v>
      </c>
      <c r="H24" s="11"/>
    </row>
    <row r="25" spans="1:9" ht="15.75" customHeight="1">
      <c r="A25" s="17" t="s">
        <v>25</v>
      </c>
      <c r="B25" s="6">
        <v>18010500</v>
      </c>
      <c r="C25" s="13">
        <v>31210.560000000001</v>
      </c>
      <c r="D25" s="13">
        <v>23347.8</v>
      </c>
      <c r="E25" s="13">
        <f>[1]вихідна!C26/1000</f>
        <v>22744.508249999999</v>
      </c>
      <c r="F25" s="8">
        <f t="shared" si="0"/>
        <v>97.416065967671472</v>
      </c>
      <c r="G25" s="8">
        <f t="shared" si="1"/>
        <v>72.874399722401634</v>
      </c>
      <c r="H25" s="11"/>
    </row>
    <row r="26" spans="1:9" ht="15.75" customHeight="1">
      <c r="A26" s="17" t="s">
        <v>26</v>
      </c>
      <c r="B26" s="6">
        <v>18010600</v>
      </c>
      <c r="C26" s="13">
        <v>19827.310000000001</v>
      </c>
      <c r="D26" s="13">
        <v>15565.36</v>
      </c>
      <c r="E26" s="13">
        <f>[1]вихідна!C27/1000</f>
        <v>16351.55739</v>
      </c>
      <c r="F26" s="8">
        <f t="shared" si="0"/>
        <v>105.05094254164375</v>
      </c>
      <c r="G26" s="8">
        <f t="shared" si="1"/>
        <v>82.469873069014398</v>
      </c>
      <c r="H26" s="11"/>
    </row>
    <row r="27" spans="1:9" ht="16.5" customHeight="1">
      <c r="A27" s="17" t="s">
        <v>27</v>
      </c>
      <c r="B27" s="6">
        <v>18010700</v>
      </c>
      <c r="C27" s="13">
        <v>4236.6899999999996</v>
      </c>
      <c r="D27" s="13">
        <v>3565</v>
      </c>
      <c r="E27" s="13">
        <f>[1]вихідна!C28/1000</f>
        <v>3045.2224000000001</v>
      </c>
      <c r="F27" s="8">
        <f t="shared" si="0"/>
        <v>85.419983169705475</v>
      </c>
      <c r="G27" s="8">
        <f t="shared" si="1"/>
        <v>71.877394853057467</v>
      </c>
      <c r="H27" s="11"/>
    </row>
    <row r="28" spans="1:9" ht="15" customHeight="1">
      <c r="A28" s="17" t="s">
        <v>28</v>
      </c>
      <c r="B28" s="6">
        <v>18010900</v>
      </c>
      <c r="C28" s="13">
        <v>4110.5200000000004</v>
      </c>
      <c r="D28" s="13">
        <v>3152.51</v>
      </c>
      <c r="E28" s="13">
        <f>[1]вихідна!C29/1000</f>
        <v>3167.68579</v>
      </c>
      <c r="F28" s="8">
        <f t="shared" si="0"/>
        <v>100.48138752930204</v>
      </c>
      <c r="G28" s="8">
        <f t="shared" si="1"/>
        <v>77.062896908420342</v>
      </c>
      <c r="H28" s="11"/>
    </row>
    <row r="29" spans="1:9" ht="16.5" customHeight="1">
      <c r="A29" s="17" t="s">
        <v>29</v>
      </c>
      <c r="B29" s="6">
        <v>18011000</v>
      </c>
      <c r="C29" s="13">
        <v>84</v>
      </c>
      <c r="D29" s="13">
        <v>63</v>
      </c>
      <c r="E29" s="13">
        <f>[1]вихідна!C30/1000</f>
        <v>68.75</v>
      </c>
      <c r="F29" s="8">
        <f t="shared" si="0"/>
        <v>109.12698412698411</v>
      </c>
      <c r="G29" s="8">
        <f t="shared" si="1"/>
        <v>81.845238095238088</v>
      </c>
      <c r="H29" s="11"/>
    </row>
    <row r="30" spans="1:9" ht="16.5" customHeight="1">
      <c r="A30" s="17" t="s">
        <v>30</v>
      </c>
      <c r="B30" s="6">
        <v>18011100</v>
      </c>
      <c r="C30" s="13">
        <v>75</v>
      </c>
      <c r="D30" s="13">
        <v>50</v>
      </c>
      <c r="E30" s="18">
        <f>[1]вихідна!C31/1000</f>
        <v>63.133519999999997</v>
      </c>
      <c r="F30" s="8">
        <f t="shared" si="0"/>
        <v>126.26703999999999</v>
      </c>
      <c r="G30" s="8">
        <f t="shared" si="1"/>
        <v>84.178026666666668</v>
      </c>
      <c r="H30" s="11"/>
    </row>
    <row r="31" spans="1:9" ht="16.5" customHeight="1">
      <c r="A31" s="17" t="s">
        <v>31</v>
      </c>
      <c r="B31" s="6">
        <v>18020000</v>
      </c>
      <c r="C31" s="13">
        <v>313</v>
      </c>
      <c r="D31" s="13">
        <v>247</v>
      </c>
      <c r="E31" s="14">
        <f>[1]вихідна!C34/1000</f>
        <v>286.3</v>
      </c>
      <c r="F31" s="8">
        <f t="shared" si="0"/>
        <v>115.91093117408909</v>
      </c>
      <c r="G31" s="8">
        <f t="shared" si="1"/>
        <v>91.469648562300321</v>
      </c>
      <c r="H31" s="11"/>
    </row>
    <row r="32" spans="1:9" ht="14.25" customHeight="1">
      <c r="A32" s="17" t="s">
        <v>32</v>
      </c>
      <c r="B32" s="6">
        <v>18030000</v>
      </c>
      <c r="C32" s="13">
        <v>228</v>
      </c>
      <c r="D32" s="13">
        <v>161.86000000000001</v>
      </c>
      <c r="E32" s="14">
        <f>[1]вихідна!C35/1000</f>
        <v>175.67653999999999</v>
      </c>
      <c r="F32" s="8">
        <f t="shared" si="0"/>
        <v>108.53610527616458</v>
      </c>
      <c r="G32" s="8">
        <f t="shared" si="1"/>
        <v>77.051114035087707</v>
      </c>
      <c r="H32" s="11"/>
      <c r="I32" s="11"/>
    </row>
    <row r="33" spans="1:8" ht="17.25" customHeight="1">
      <c r="A33" s="17" t="s">
        <v>33</v>
      </c>
      <c r="B33" s="6">
        <v>18050000</v>
      </c>
      <c r="C33" s="13">
        <v>154537.09</v>
      </c>
      <c r="D33" s="13">
        <v>112882.76</v>
      </c>
      <c r="E33" s="14">
        <f>[1]вихідна!C41/1000</f>
        <v>113241.44759000001</v>
      </c>
      <c r="F33" s="8">
        <f t="shared" si="0"/>
        <v>100.31775232108076</v>
      </c>
      <c r="G33" s="8">
        <f t="shared" si="1"/>
        <v>73.27784390789293</v>
      </c>
      <c r="H33" s="11"/>
    </row>
    <row r="34" spans="1:8" ht="21" customHeight="1">
      <c r="A34" s="5" t="s">
        <v>34</v>
      </c>
      <c r="B34" s="6">
        <v>20000000</v>
      </c>
      <c r="C34" s="7">
        <f>SUM(C35,C41,C48)</f>
        <v>19056.781999999999</v>
      </c>
      <c r="D34" s="7">
        <f>SUM(D35,D41,D48)</f>
        <v>15789.757</v>
      </c>
      <c r="E34" s="7">
        <f>SUM(E35,E41,E48)</f>
        <v>15205.590290000002</v>
      </c>
      <c r="F34" s="8">
        <f t="shared" si="0"/>
        <v>96.300343887496197</v>
      </c>
      <c r="G34" s="8">
        <f t="shared" si="1"/>
        <v>79.79096517974547</v>
      </c>
      <c r="H34" s="11"/>
    </row>
    <row r="35" spans="1:8" ht="27.6" customHeight="1">
      <c r="A35" s="5" t="s">
        <v>35</v>
      </c>
      <c r="B35" s="6">
        <v>21000000</v>
      </c>
      <c r="C35" s="18">
        <f>SUM(C36:C40)</f>
        <v>1517.172</v>
      </c>
      <c r="D35" s="18">
        <f>SUM(D36:D40)</f>
        <v>1243.7469999999998</v>
      </c>
      <c r="E35" s="18">
        <f>E36+E37+E38+E39+E40</f>
        <v>1261.7132200000001</v>
      </c>
      <c r="F35" s="8">
        <f t="shared" si="0"/>
        <v>101.44452368528327</v>
      </c>
      <c r="G35" s="8">
        <f t="shared" si="1"/>
        <v>83.162174097597372</v>
      </c>
      <c r="H35" s="11"/>
    </row>
    <row r="36" spans="1:8" ht="52.95" customHeight="1">
      <c r="A36" s="17" t="s">
        <v>36</v>
      </c>
      <c r="B36" s="6">
        <v>21010301</v>
      </c>
      <c r="C36" s="18">
        <v>37.1</v>
      </c>
      <c r="D36" s="18">
        <v>27.824999999999999</v>
      </c>
      <c r="E36" s="18">
        <f>[1]вихідна!C42/1000</f>
        <v>-25.283390000000001</v>
      </c>
      <c r="F36" s="8"/>
      <c r="G36" s="8">
        <f t="shared" si="1"/>
        <v>-68.149299191374652</v>
      </c>
      <c r="H36" s="11"/>
    </row>
    <row r="37" spans="1:8" ht="18" customHeight="1">
      <c r="A37" s="17" t="s">
        <v>37</v>
      </c>
      <c r="B37" s="6">
        <v>21081100</v>
      </c>
      <c r="C37" s="13">
        <v>262.072</v>
      </c>
      <c r="D37" s="13">
        <v>220.86199999999999</v>
      </c>
      <c r="E37" s="14">
        <f>[1]вихідна!C44/1000</f>
        <v>216.53120000000001</v>
      </c>
      <c r="F37" s="8">
        <f t="shared" ref="F37:F50" si="2">E37/D37*100</f>
        <v>98.039137561010961</v>
      </c>
      <c r="G37" s="8">
        <f t="shared" si="1"/>
        <v>82.622790683476296</v>
      </c>
      <c r="H37" s="11"/>
    </row>
    <row r="38" spans="1:8" ht="54.6" customHeight="1">
      <c r="A38" s="17" t="s">
        <v>38</v>
      </c>
      <c r="B38" s="6">
        <v>21081500</v>
      </c>
      <c r="C38" s="13">
        <v>605</v>
      </c>
      <c r="D38" s="13">
        <v>527</v>
      </c>
      <c r="E38" s="14">
        <f>[1]вихідна!C45/1000</f>
        <v>544.04684999999995</v>
      </c>
      <c r="F38" s="8">
        <f t="shared" si="2"/>
        <v>103.23469639468689</v>
      </c>
      <c r="G38" s="8">
        <f t="shared" si="1"/>
        <v>89.925099173553718</v>
      </c>
      <c r="H38" s="11"/>
    </row>
    <row r="39" spans="1:8" ht="18.75" customHeight="1">
      <c r="A39" s="17" t="s">
        <v>39</v>
      </c>
      <c r="B39" s="6">
        <v>21081700</v>
      </c>
      <c r="C39" s="13">
        <v>405.2</v>
      </c>
      <c r="D39" s="19">
        <v>313.2</v>
      </c>
      <c r="E39" s="14">
        <f>[1]вихідна!C46/1000</f>
        <v>425.28003999999999</v>
      </c>
      <c r="F39" s="8">
        <f t="shared" si="2"/>
        <v>135.7854533844189</v>
      </c>
      <c r="G39" s="8">
        <f t="shared" si="1"/>
        <v>104.95558736426456</v>
      </c>
      <c r="H39" s="11"/>
    </row>
    <row r="40" spans="1:8" ht="28.2" customHeight="1">
      <c r="A40" s="20" t="s">
        <v>40</v>
      </c>
      <c r="B40" s="6">
        <v>21081800</v>
      </c>
      <c r="C40" s="13">
        <v>207.8</v>
      </c>
      <c r="D40" s="13">
        <v>154.86000000000001</v>
      </c>
      <c r="E40" s="14">
        <f>[1]вихідна!C47/1000</f>
        <v>101.13852</v>
      </c>
      <c r="F40" s="8">
        <f t="shared" si="2"/>
        <v>65.309647423479262</v>
      </c>
      <c r="G40" s="8">
        <f t="shared" si="1"/>
        <v>48.671087584215591</v>
      </c>
      <c r="H40" s="11"/>
    </row>
    <row r="41" spans="1:8" ht="15" customHeight="1">
      <c r="A41" s="12" t="s">
        <v>41</v>
      </c>
      <c r="B41" s="6">
        <v>22000000</v>
      </c>
      <c r="C41" s="7">
        <f>C42+C43+C44+C45+C46+C47</f>
        <v>15064.440000000002</v>
      </c>
      <c r="D41" s="7">
        <f>D42+D43+D44+D45+D46+D47</f>
        <v>12314.65</v>
      </c>
      <c r="E41" s="7">
        <f>E42+E43+E44+E45+E46+E47</f>
        <v>12041.917090000003</v>
      </c>
      <c r="F41" s="8">
        <f t="shared" si="2"/>
        <v>97.785297105480083</v>
      </c>
      <c r="G41" s="8">
        <f t="shared" si="1"/>
        <v>79.936042030105341</v>
      </c>
      <c r="H41" s="11"/>
    </row>
    <row r="42" spans="1:8" ht="37.950000000000003" customHeight="1">
      <c r="A42" s="21" t="s">
        <v>42</v>
      </c>
      <c r="B42" s="6">
        <v>22010300</v>
      </c>
      <c r="C42" s="18">
        <v>235.61</v>
      </c>
      <c r="D42" s="18">
        <v>173.47</v>
      </c>
      <c r="E42" s="18">
        <f>[1]вихідна!C48/1000</f>
        <v>208.04</v>
      </c>
      <c r="F42" s="8">
        <f t="shared" si="2"/>
        <v>119.92851789934859</v>
      </c>
      <c r="G42" s="8">
        <f t="shared" si="1"/>
        <v>88.29845931836509</v>
      </c>
      <c r="H42" s="11"/>
    </row>
    <row r="43" spans="1:8" ht="23.25" customHeight="1">
      <c r="A43" s="17" t="s">
        <v>43</v>
      </c>
      <c r="B43" s="6">
        <v>22012500</v>
      </c>
      <c r="C43" s="13">
        <v>12510.23</v>
      </c>
      <c r="D43" s="13">
        <v>10307.32</v>
      </c>
      <c r="E43" s="18">
        <f>[1]вихідна!C49/1000</f>
        <v>9707.1223900000005</v>
      </c>
      <c r="F43" s="8">
        <f t="shared" si="2"/>
        <v>94.176977041558814</v>
      </c>
      <c r="G43" s="8">
        <f t="shared" si="1"/>
        <v>77.593476618735238</v>
      </c>
      <c r="H43" s="11"/>
    </row>
    <row r="44" spans="1:8" ht="41.25" customHeight="1">
      <c r="A44" s="21" t="s">
        <v>44</v>
      </c>
      <c r="B44" s="6">
        <v>22012600</v>
      </c>
      <c r="C44" s="13">
        <v>1320.35</v>
      </c>
      <c r="D44" s="13">
        <v>1065.18</v>
      </c>
      <c r="E44" s="18">
        <f>[1]вихідна!C50/1000</f>
        <v>1089.7940000000001</v>
      </c>
      <c r="F44" s="8">
        <f t="shared" si="2"/>
        <v>102.31078315402091</v>
      </c>
      <c r="G44" s="8">
        <f t="shared" si="1"/>
        <v>82.538266368765861</v>
      </c>
      <c r="H44" s="11"/>
    </row>
    <row r="45" spans="1:8" ht="49.2" customHeight="1">
      <c r="A45" s="21" t="s">
        <v>45</v>
      </c>
      <c r="B45" s="6">
        <v>22012900</v>
      </c>
      <c r="C45" s="13">
        <v>16.45</v>
      </c>
      <c r="D45" s="13">
        <v>8.4</v>
      </c>
      <c r="E45" s="18">
        <f>[1]вихідна!C51/1000</f>
        <v>31.51</v>
      </c>
      <c r="F45" s="8">
        <f t="shared" si="2"/>
        <v>375.11904761904759</v>
      </c>
      <c r="G45" s="8">
        <f t="shared" si="1"/>
        <v>191.55015197568389</v>
      </c>
      <c r="H45" s="11"/>
    </row>
    <row r="46" spans="1:8" ht="34.950000000000003" customHeight="1">
      <c r="A46" s="22" t="s">
        <v>46</v>
      </c>
      <c r="B46" s="6">
        <v>22080400</v>
      </c>
      <c r="C46" s="13">
        <v>850.6</v>
      </c>
      <c r="D46" s="13">
        <v>662.95</v>
      </c>
      <c r="E46" s="18">
        <f>[1]вихідна!C53/1000</f>
        <v>896.23542000000009</v>
      </c>
      <c r="F46" s="8">
        <f t="shared" si="2"/>
        <v>135.18899162832793</v>
      </c>
      <c r="G46" s="8">
        <f t="shared" si="1"/>
        <v>105.36508582177287</v>
      </c>
      <c r="H46" s="11"/>
    </row>
    <row r="47" spans="1:8" ht="25.95" customHeight="1">
      <c r="A47" s="17" t="s">
        <v>47</v>
      </c>
      <c r="B47" s="6">
        <v>22090000</v>
      </c>
      <c r="C47" s="13">
        <v>131.19999999999999</v>
      </c>
      <c r="D47" s="13">
        <v>97.33</v>
      </c>
      <c r="E47" s="14">
        <f>[1]вихідна!C56/1000</f>
        <v>109.21527999999999</v>
      </c>
      <c r="F47" s="8">
        <f t="shared" si="2"/>
        <v>112.21132230555841</v>
      </c>
      <c r="G47" s="8">
        <f t="shared" si="1"/>
        <v>83.243353658536591</v>
      </c>
      <c r="H47" s="11"/>
    </row>
    <row r="48" spans="1:8" ht="36.6" customHeight="1">
      <c r="A48" s="5" t="s">
        <v>48</v>
      </c>
      <c r="B48" s="6">
        <v>24000000</v>
      </c>
      <c r="C48" s="13">
        <v>2475.17</v>
      </c>
      <c r="D48" s="13">
        <v>2231.36</v>
      </c>
      <c r="E48" s="14">
        <f>([1]вихідна!C57)/1000</f>
        <v>1901.9599800000001</v>
      </c>
      <c r="F48" s="8">
        <f t="shared" si="2"/>
        <v>85.237701670729962</v>
      </c>
      <c r="G48" s="8">
        <f t="shared" si="1"/>
        <v>76.841589870594746</v>
      </c>
      <c r="H48" s="11"/>
    </row>
    <row r="49" spans="1:10" ht="31.95" customHeight="1">
      <c r="A49" s="5" t="s">
        <v>49</v>
      </c>
      <c r="B49" s="6">
        <v>30000000</v>
      </c>
      <c r="C49" s="14">
        <f>C50+C51</f>
        <v>7.1</v>
      </c>
      <c r="D49" s="14">
        <f>D50+D51</f>
        <v>5.6</v>
      </c>
      <c r="E49" s="14">
        <f>E50+E51</f>
        <v>9.3714999999999993</v>
      </c>
      <c r="F49" s="8">
        <f t="shared" si="2"/>
        <v>167.34821428571428</v>
      </c>
      <c r="G49" s="8">
        <f t="shared" si="1"/>
        <v>131.99295774647888</v>
      </c>
      <c r="H49" s="11"/>
    </row>
    <row r="50" spans="1:10" ht="52.2" customHeight="1">
      <c r="A50" s="24" t="s">
        <v>50</v>
      </c>
      <c r="B50" s="6">
        <v>31010200</v>
      </c>
      <c r="C50" s="14">
        <v>7.1</v>
      </c>
      <c r="D50" s="14">
        <v>5.6</v>
      </c>
      <c r="E50" s="14">
        <f>[1]вихідна!C58/1000</f>
        <v>9.3714999999999993</v>
      </c>
      <c r="F50" s="8">
        <f t="shared" si="2"/>
        <v>167.34821428571428</v>
      </c>
      <c r="G50" s="8">
        <f t="shared" si="1"/>
        <v>131.99295774647888</v>
      </c>
      <c r="H50" s="11"/>
      <c r="I50" s="11"/>
      <c r="J50" s="11"/>
    </row>
    <row r="51" spans="1:10" ht="34.200000000000003" customHeight="1">
      <c r="A51" s="25" t="s">
        <v>51</v>
      </c>
      <c r="B51" s="6">
        <v>31020000</v>
      </c>
      <c r="C51" s="13">
        <v>0</v>
      </c>
      <c r="D51" s="13"/>
      <c r="E51" s="14">
        <v>0</v>
      </c>
      <c r="F51" s="8"/>
      <c r="G51" s="8"/>
      <c r="H51" s="11"/>
    </row>
    <row r="52" spans="1:10" ht="38.4" customHeight="1" thickBot="1">
      <c r="A52" s="26" t="s">
        <v>52</v>
      </c>
      <c r="B52" s="27"/>
      <c r="C52" s="28">
        <f>SUM(C10,C34,C49)</f>
        <v>711515.88899999997</v>
      </c>
      <c r="D52" s="29">
        <f>SUM(D10,D34,D49)</f>
        <v>532549.36300000001</v>
      </c>
      <c r="E52" s="30">
        <f>SUM(E10,E34,E49)</f>
        <v>534155.51486000011</v>
      </c>
      <c r="F52" s="28">
        <f>E52/D52*100</f>
        <v>100.30159680427597</v>
      </c>
      <c r="G52" s="28">
        <f t="shared" si="1"/>
        <v>75.07288637091844</v>
      </c>
      <c r="H52" s="11"/>
    </row>
    <row r="53" spans="1:10" ht="34.950000000000003" customHeight="1">
      <c r="A53" s="46" t="s">
        <v>53</v>
      </c>
      <c r="B53" s="47"/>
      <c r="C53" s="47"/>
      <c r="D53" s="47"/>
      <c r="E53" s="47"/>
      <c r="F53" s="48"/>
      <c r="G53" s="64"/>
      <c r="H53" s="11"/>
    </row>
    <row r="54" spans="1:10" ht="24" customHeight="1">
      <c r="A54" s="31" t="s">
        <v>10</v>
      </c>
      <c r="B54" s="32">
        <v>100000</v>
      </c>
      <c r="C54" s="33">
        <f>SUM(C55:C55)</f>
        <v>275.39999999999998</v>
      </c>
      <c r="D54" s="33">
        <f>SUM(D55:D55)</f>
        <v>205.4</v>
      </c>
      <c r="E54" s="33">
        <f>E55</f>
        <v>270.07222999999999</v>
      </c>
      <c r="F54" s="34">
        <f>E54/D54*100</f>
        <v>131.48599318403114</v>
      </c>
      <c r="G54" s="8">
        <f t="shared" si="1"/>
        <v>98.065442992011626</v>
      </c>
      <c r="H54" s="11"/>
    </row>
    <row r="55" spans="1:10" ht="28.5" customHeight="1">
      <c r="A55" s="17" t="s">
        <v>54</v>
      </c>
      <c r="B55" s="6">
        <v>19010000</v>
      </c>
      <c r="C55" s="9">
        <v>275.39999999999998</v>
      </c>
      <c r="D55" s="9">
        <v>205.4</v>
      </c>
      <c r="E55" s="23">
        <f>([1]вихідна!C70+[1]вихідна!C71+[1]вихідна!C72+[1]вихідна!C73)/1000</f>
        <v>270.07222999999999</v>
      </c>
      <c r="F55" s="34">
        <f>E55/D55*100</f>
        <v>131.48599318403114</v>
      </c>
      <c r="G55" s="8">
        <f t="shared" si="1"/>
        <v>98.065442992011626</v>
      </c>
      <c r="H55" s="11"/>
    </row>
    <row r="56" spans="1:10" ht="16.5" customHeight="1">
      <c r="A56" s="5" t="s">
        <v>55</v>
      </c>
      <c r="B56" s="6">
        <v>20000000</v>
      </c>
      <c r="C56" s="8">
        <f>C57+C58+C59</f>
        <v>27369.219000000001</v>
      </c>
      <c r="D56" s="8">
        <f>D57+D58+D59</f>
        <v>20526.164249999998</v>
      </c>
      <c r="E56" s="8">
        <f>E57+E58+E59</f>
        <v>24048.43849</v>
      </c>
      <c r="F56" s="34">
        <f>E56/D56*100</f>
        <v>117.15992426592807</v>
      </c>
      <c r="G56" s="8">
        <f t="shared" si="1"/>
        <v>87.866732660511786</v>
      </c>
      <c r="H56" s="11"/>
    </row>
    <row r="57" spans="1:10" ht="43.5" customHeight="1">
      <c r="A57" s="17" t="s">
        <v>56</v>
      </c>
      <c r="B57" s="6">
        <v>21110000</v>
      </c>
      <c r="C57" s="9"/>
      <c r="D57" s="9"/>
      <c r="E57" s="9">
        <f>[1]вихідна!C74/1000</f>
        <v>0</v>
      </c>
      <c r="F57" s="34">
        <f>[1]вихідна!C74/1000</f>
        <v>0</v>
      </c>
      <c r="G57" s="8"/>
      <c r="H57" s="11"/>
    </row>
    <row r="58" spans="1:10" ht="36.75" customHeight="1">
      <c r="A58" s="17" t="s">
        <v>57</v>
      </c>
      <c r="B58" s="6">
        <v>24062100</v>
      </c>
      <c r="C58" s="9">
        <v>37</v>
      </c>
      <c r="D58" s="9">
        <v>27</v>
      </c>
      <c r="E58" s="9">
        <f>[1]вихідна!C75/1000</f>
        <v>71.527960000000007</v>
      </c>
      <c r="F58" s="34">
        <f>E58/D58*100</f>
        <v>264.91837037037038</v>
      </c>
      <c r="G58" s="8">
        <f t="shared" si="1"/>
        <v>193.31881081081085</v>
      </c>
      <c r="H58" s="11"/>
    </row>
    <row r="59" spans="1:10" ht="15" customHeight="1">
      <c r="A59" s="17" t="s">
        <v>58</v>
      </c>
      <c r="B59" s="6">
        <v>25000000</v>
      </c>
      <c r="C59" s="9">
        <v>27332.219000000001</v>
      </c>
      <c r="D59" s="9">
        <f>C59/12*9</f>
        <v>20499.164249999998</v>
      </c>
      <c r="E59" s="23">
        <f>([1]вихідна!C77+[1]вихідна!C78+++[1]вихідна!C79+[1]вихідна!C80+[1]вихідна!C81+[1]вихідна!C82)/1000</f>
        <v>23976.910530000001</v>
      </c>
      <c r="F59" s="8">
        <f t="shared" ref="F59:F66" si="3">E59/D59*100</f>
        <v>116.96530764662761</v>
      </c>
      <c r="G59" s="8">
        <f t="shared" si="1"/>
        <v>87.723980734970695</v>
      </c>
      <c r="H59" s="11"/>
    </row>
    <row r="60" spans="1:10" ht="16.5" customHeight="1">
      <c r="A60" s="5" t="s">
        <v>49</v>
      </c>
      <c r="B60" s="6">
        <v>30000000</v>
      </c>
      <c r="C60" s="8">
        <f>SUM(C61:C62)</f>
        <v>47832.17</v>
      </c>
      <c r="D60" s="8">
        <f>SUM(D61:D62)</f>
        <v>40800</v>
      </c>
      <c r="E60" s="8">
        <f>E61+E62</f>
        <v>38131.450000000004</v>
      </c>
      <c r="F60" s="8">
        <f t="shared" si="3"/>
        <v>93.459436274509812</v>
      </c>
      <c r="G60" s="8">
        <f t="shared" si="1"/>
        <v>79.719255889916781</v>
      </c>
      <c r="H60" s="11"/>
    </row>
    <row r="61" spans="1:10" ht="24" customHeight="1">
      <c r="A61" s="17" t="s">
        <v>59</v>
      </c>
      <c r="B61" s="6">
        <v>31030000</v>
      </c>
      <c r="C61" s="9">
        <v>300</v>
      </c>
      <c r="D61" s="9">
        <v>300</v>
      </c>
      <c r="E61" s="9">
        <f>[1]вихідна!C83/1000</f>
        <v>437.58</v>
      </c>
      <c r="F61" s="8">
        <f t="shared" si="3"/>
        <v>145.85999999999999</v>
      </c>
      <c r="G61" s="8">
        <f t="shared" si="1"/>
        <v>145.85999999999999</v>
      </c>
      <c r="H61" s="11"/>
    </row>
    <row r="62" spans="1:10" ht="16.5" customHeight="1">
      <c r="A62" s="17" t="s">
        <v>60</v>
      </c>
      <c r="B62" s="6">
        <v>33010000</v>
      </c>
      <c r="C62" s="9">
        <v>47532.17</v>
      </c>
      <c r="D62" s="9">
        <v>40500</v>
      </c>
      <c r="E62" s="9">
        <f>[1]вихідна!C84/1000</f>
        <v>37693.870000000003</v>
      </c>
      <c r="F62" s="8">
        <f t="shared" si="3"/>
        <v>93.071283950617286</v>
      </c>
      <c r="G62" s="8">
        <f t="shared" si="1"/>
        <v>79.301807596833896</v>
      </c>
      <c r="H62" s="11"/>
    </row>
    <row r="63" spans="1:10" ht="16.2" customHeight="1">
      <c r="A63" s="5" t="s">
        <v>61</v>
      </c>
      <c r="B63" s="6">
        <v>50000000</v>
      </c>
      <c r="C63" s="8">
        <f>C64</f>
        <v>10</v>
      </c>
      <c r="D63" s="8">
        <f>D64</f>
        <v>10</v>
      </c>
      <c r="E63" s="8">
        <f>E64</f>
        <v>4.76</v>
      </c>
      <c r="F63" s="8">
        <f t="shared" si="3"/>
        <v>47.599999999999994</v>
      </c>
      <c r="G63" s="8">
        <f t="shared" si="1"/>
        <v>47.599999999999994</v>
      </c>
      <c r="H63" s="11"/>
    </row>
    <row r="64" spans="1:10" ht="28.2" customHeight="1">
      <c r="A64" s="17" t="s">
        <v>62</v>
      </c>
      <c r="B64" s="6">
        <v>50110000</v>
      </c>
      <c r="C64" s="9">
        <v>10</v>
      </c>
      <c r="D64" s="9">
        <v>10</v>
      </c>
      <c r="E64" s="9">
        <f>[1]вихідна!C90/1000</f>
        <v>4.76</v>
      </c>
      <c r="F64" s="8">
        <f t="shared" si="3"/>
        <v>47.599999999999994</v>
      </c>
      <c r="G64" s="8">
        <f t="shared" si="1"/>
        <v>47.599999999999994</v>
      </c>
      <c r="H64" s="11"/>
    </row>
    <row r="65" spans="1:10" ht="19.2" customHeight="1">
      <c r="A65" s="12" t="s">
        <v>63</v>
      </c>
      <c r="B65" s="6">
        <v>40000000</v>
      </c>
      <c r="C65" s="35">
        <f>C66+C68</f>
        <v>188157.58599999998</v>
      </c>
      <c r="D65" s="9">
        <f>D66+D68</f>
        <v>129157.58600000001</v>
      </c>
      <c r="E65" s="9">
        <f>E66+E68</f>
        <v>128343.56288</v>
      </c>
      <c r="F65" s="8">
        <f t="shared" si="3"/>
        <v>99.369744244058566</v>
      </c>
      <c r="G65" s="8">
        <f t="shared" si="1"/>
        <v>68.210676810022434</v>
      </c>
      <c r="H65" s="11"/>
    </row>
    <row r="66" spans="1:10" ht="40.200000000000003" customHeight="1">
      <c r="A66" s="12" t="s">
        <v>64</v>
      </c>
      <c r="B66" s="6">
        <v>41051100</v>
      </c>
      <c r="C66" s="9">
        <v>2873.8649999999998</v>
      </c>
      <c r="D66" s="9">
        <v>2873.8649999999998</v>
      </c>
      <c r="E66" s="9">
        <f>[1]вихідна!C86/1000</f>
        <v>2873.8649999999998</v>
      </c>
      <c r="F66" s="8">
        <f t="shared" si="3"/>
        <v>100</v>
      </c>
      <c r="G66" s="8">
        <f t="shared" si="1"/>
        <v>100</v>
      </c>
      <c r="H66" s="11"/>
    </row>
    <row r="67" spans="1:10" ht="21" customHeight="1">
      <c r="A67" s="12" t="s">
        <v>65</v>
      </c>
      <c r="B67" s="6">
        <v>41053600</v>
      </c>
      <c r="C67" s="9"/>
      <c r="D67" s="9"/>
      <c r="E67" s="9">
        <f>[1]вихідна!C87/1000</f>
        <v>0</v>
      </c>
      <c r="F67" s="8"/>
      <c r="G67" s="8"/>
      <c r="H67" s="11"/>
    </row>
    <row r="68" spans="1:10" ht="21" customHeight="1">
      <c r="A68" s="12" t="s">
        <v>66</v>
      </c>
      <c r="B68" s="6">
        <v>42020500</v>
      </c>
      <c r="C68" s="9">
        <v>185283.72099999999</v>
      </c>
      <c r="D68" s="9">
        <v>126283.72100000001</v>
      </c>
      <c r="E68" s="9">
        <f>[1]вихідна!C89/1000</f>
        <v>125469.69787999999</v>
      </c>
      <c r="F68" s="8">
        <f t="shared" ref="F68:F76" si="4">E68/D68*100</f>
        <v>99.355401382257327</v>
      </c>
      <c r="G68" s="8">
        <f t="shared" si="1"/>
        <v>67.717604764640924</v>
      </c>
      <c r="H68" s="11"/>
    </row>
    <row r="69" spans="1:10" ht="25.5" customHeight="1">
      <c r="A69" s="36" t="s">
        <v>67</v>
      </c>
      <c r="B69" s="37"/>
      <c r="C69" s="38">
        <f>C54+C56+C60+C63+C65</f>
        <v>263644.375</v>
      </c>
      <c r="D69" s="38">
        <f>D54+D56+D60+D63+D65</f>
        <v>190699.15025000001</v>
      </c>
      <c r="E69" s="38">
        <f>E54+E56+E60+E65+E63</f>
        <v>190798.28360000002</v>
      </c>
      <c r="F69" s="8">
        <f t="shared" si="4"/>
        <v>100.05198415927394</v>
      </c>
      <c r="G69" s="8">
        <f t="shared" si="1"/>
        <v>72.369563583520431</v>
      </c>
      <c r="H69" s="11"/>
      <c r="I69" s="11"/>
      <c r="J69" s="11"/>
    </row>
    <row r="70" spans="1:10" ht="30" customHeight="1">
      <c r="A70" s="39" t="s">
        <v>68</v>
      </c>
      <c r="B70" s="37"/>
      <c r="C70" s="38">
        <f>C52+C69</f>
        <v>975160.26399999997</v>
      </c>
      <c r="D70" s="38">
        <f>D52+D69</f>
        <v>723248.51325000008</v>
      </c>
      <c r="E70" s="38">
        <f>E52+E69</f>
        <v>724953.79846000019</v>
      </c>
      <c r="F70" s="8">
        <f t="shared" si="4"/>
        <v>100.23578136404834</v>
      </c>
      <c r="G70" s="8">
        <f t="shared" si="1"/>
        <v>74.342015894527904</v>
      </c>
      <c r="H70" s="11"/>
    </row>
    <row r="71" spans="1:10" ht="24" customHeight="1">
      <c r="A71" s="5" t="s">
        <v>63</v>
      </c>
      <c r="B71" s="6">
        <v>40000000</v>
      </c>
      <c r="C71" s="8">
        <f>C72+C75</f>
        <v>227547.56</v>
      </c>
      <c r="D71" s="8">
        <f>D72+D75</f>
        <v>169850.52000000002</v>
      </c>
      <c r="E71" s="8">
        <f>+E72+E75</f>
        <v>169666.24764000002</v>
      </c>
      <c r="F71" s="8">
        <f t="shared" si="4"/>
        <v>99.891509098706322</v>
      </c>
      <c r="G71" s="8">
        <f t="shared" si="1"/>
        <v>74.562982630971746</v>
      </c>
      <c r="H71" s="11"/>
    </row>
    <row r="72" spans="1:10" ht="24" customHeight="1">
      <c r="A72" s="17" t="s">
        <v>69</v>
      </c>
      <c r="B72" s="6">
        <v>41030000</v>
      </c>
      <c r="C72" s="23">
        <f>SUM(C73:C74)</f>
        <v>209918</v>
      </c>
      <c r="D72" s="23">
        <f>SUM(D73:D74)</f>
        <v>154538.70000000001</v>
      </c>
      <c r="E72" s="23">
        <f>SUM(E73:E74)</f>
        <v>154538.70000000001</v>
      </c>
      <c r="F72" s="8">
        <f t="shared" si="4"/>
        <v>100</v>
      </c>
      <c r="G72" s="8">
        <f t="shared" si="1"/>
        <v>73.618603454682301</v>
      </c>
      <c r="H72" s="11"/>
    </row>
    <row r="73" spans="1:10" ht="25.95" customHeight="1">
      <c r="A73" s="17" t="s">
        <v>70</v>
      </c>
      <c r="B73" s="6">
        <v>41033500</v>
      </c>
      <c r="C73" s="23">
        <v>1889.6</v>
      </c>
      <c r="D73" s="23">
        <v>1889.6</v>
      </c>
      <c r="E73" s="23">
        <f>[1]вихідна!C59/1000</f>
        <v>1889.6</v>
      </c>
      <c r="F73" s="8">
        <f t="shared" si="4"/>
        <v>100</v>
      </c>
      <c r="G73" s="8">
        <f t="shared" si="1"/>
        <v>100</v>
      </c>
      <c r="H73" s="11"/>
    </row>
    <row r="74" spans="1:10" ht="25.95" customHeight="1">
      <c r="A74" s="17" t="s">
        <v>71</v>
      </c>
      <c r="B74" s="6">
        <v>41033900</v>
      </c>
      <c r="C74" s="9">
        <v>208028.4</v>
      </c>
      <c r="D74" s="9">
        <v>152649.1</v>
      </c>
      <c r="E74" s="23">
        <f>[1]вихідна!C60/1000</f>
        <v>152649.1</v>
      </c>
      <c r="F74" s="8">
        <f t="shared" si="4"/>
        <v>100</v>
      </c>
      <c r="G74" s="8">
        <f t="shared" ref="G74:G76" si="5">E74/C74*100</f>
        <v>73.378971332760329</v>
      </c>
      <c r="H74" s="11"/>
    </row>
    <row r="75" spans="1:10" ht="22.2" customHeight="1">
      <c r="A75" s="17" t="s">
        <v>72</v>
      </c>
      <c r="B75" s="6">
        <v>41050000</v>
      </c>
      <c r="C75" s="9">
        <v>17629.560000000001</v>
      </c>
      <c r="D75" s="9">
        <v>15311.82</v>
      </c>
      <c r="E75" s="23">
        <f>([1]вихідна!C61+[1]вихідна!C62+[1]вихідна!C63+[1]вихідна!C64+[1]вихідна!C66+[1]вихідна!C67+[1]вихідна!B65+[1]вихідна!C65)/1000</f>
        <v>15127.547640000001</v>
      </c>
      <c r="F75" s="8">
        <f t="shared" si="4"/>
        <v>98.796535225727581</v>
      </c>
      <c r="G75" s="8">
        <f t="shared" si="5"/>
        <v>85.807857031031958</v>
      </c>
      <c r="H75" s="11"/>
    </row>
    <row r="76" spans="1:10" ht="29.4" customHeight="1">
      <c r="A76" s="39" t="s">
        <v>73</v>
      </c>
      <c r="B76" s="37">
        <v>900101</v>
      </c>
      <c r="C76" s="38">
        <f>SUM(C52,C69,C71)</f>
        <v>1202707.824</v>
      </c>
      <c r="D76" s="38">
        <f>SUM(D52,D69,D71)</f>
        <v>893099.03325000009</v>
      </c>
      <c r="E76" s="38">
        <f>SUM(E52,E69,E71)</f>
        <v>894620.04610000015</v>
      </c>
      <c r="F76" s="8">
        <f t="shared" si="4"/>
        <v>100.17030730001633</v>
      </c>
      <c r="G76" s="8">
        <f t="shared" si="5"/>
        <v>74.383821926479811</v>
      </c>
      <c r="H76" s="11"/>
      <c r="J76" s="1" t="s">
        <v>74</v>
      </c>
    </row>
    <row r="77" spans="1:10" ht="28.5" customHeight="1">
      <c r="E77" s="11"/>
      <c r="F77" s="11"/>
      <c r="G77" s="11"/>
    </row>
    <row r="78" spans="1:10" ht="25.5" customHeight="1">
      <c r="A78" s="50"/>
      <c r="B78" s="50"/>
      <c r="C78" s="50"/>
      <c r="D78" s="50"/>
      <c r="E78" s="50"/>
      <c r="F78" s="40"/>
      <c r="G78" s="1" t="s">
        <v>75</v>
      </c>
      <c r="H78" s="1" t="s">
        <v>76</v>
      </c>
    </row>
    <row r="79" spans="1:10" ht="13.5" customHeight="1">
      <c r="C79" s="11"/>
      <c r="D79" s="11"/>
      <c r="E79" s="1" t="s">
        <v>77</v>
      </c>
    </row>
    <row r="80" spans="1:10" ht="16.5" customHeight="1">
      <c r="H80" s="1" t="s">
        <v>78</v>
      </c>
    </row>
    <row r="82" spans="1:1">
      <c r="A82" s="41"/>
    </row>
    <row r="83" spans="1:1">
      <c r="A83" s="41"/>
    </row>
    <row r="84" spans="1:1">
      <c r="A84" s="41"/>
    </row>
  </sheetData>
  <mergeCells count="13">
    <mergeCell ref="A1:E1"/>
    <mergeCell ref="A2:E2"/>
    <mergeCell ref="A3:E3"/>
    <mergeCell ref="A4:A7"/>
    <mergeCell ref="B4:B7"/>
    <mergeCell ref="C4:C7"/>
    <mergeCell ref="D4:D7"/>
    <mergeCell ref="E4:E7"/>
    <mergeCell ref="F4:F7"/>
    <mergeCell ref="G4:G7"/>
    <mergeCell ref="A9:G9"/>
    <mergeCell ref="A53:G53"/>
    <mergeCell ref="A78:E78"/>
  </mergeCells>
  <pageMargins left="0.27559055118110237" right="0.23622047244094491" top="0.27559055118110237" bottom="0.27559055118110237" header="0.11811023622047245" footer="0.11811023622047245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2025-02-07T09:49:14Z</dcterms:created>
  <dcterms:modified xsi:type="dcterms:W3CDTF">2025-02-07T09:58:18Z</dcterms:modified>
</cp:coreProperties>
</file>